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4-2026" sheetId="1" r:id="rId1"/>
  </sheets>
  <definedNames>
    <definedName name="_xlnm.Print_Titles" localSheetId="0">'2024-2026'!$7:$11</definedName>
    <definedName name="_xlnm.Print_Area" localSheetId="0">'2024-2026'!$A$1:$Q$37</definedName>
  </definedNames>
  <calcPr calcId="152511"/>
</workbook>
</file>

<file path=xl/calcChain.xml><?xml version="1.0" encoding="utf-8"?>
<calcChain xmlns="http://schemas.openxmlformats.org/spreadsheetml/2006/main">
  <c r="I34" i="1" l="1"/>
  <c r="E27" i="1" l="1"/>
  <c r="Q30" i="1"/>
  <c r="N30" i="1"/>
  <c r="H30" i="1"/>
  <c r="E30" i="1"/>
  <c r="I36" i="1" l="1"/>
  <c r="J34" i="1"/>
  <c r="J33" i="1"/>
  <c r="I27" i="1"/>
  <c r="I29" i="1"/>
  <c r="L34" i="1" l="1"/>
  <c r="I35" i="1" l="1"/>
  <c r="I31" i="1"/>
  <c r="I28" i="1" l="1"/>
  <c r="I23" i="1"/>
  <c r="I22" i="1"/>
  <c r="I19" i="1"/>
  <c r="I18" i="1"/>
  <c r="I16" i="1"/>
  <c r="I15" i="1"/>
  <c r="L19" i="1" l="1"/>
  <c r="L25" i="1"/>
  <c r="K30" i="1"/>
  <c r="I33" i="1" l="1"/>
  <c r="I26" i="1"/>
  <c r="I25" i="1"/>
  <c r="I13" i="1" l="1"/>
  <c r="P34" i="1" l="1"/>
  <c r="M34" i="1"/>
  <c r="Q13" i="1" l="1"/>
  <c r="L33" i="1" l="1"/>
  <c r="L18" i="1"/>
  <c r="L16" i="1"/>
  <c r="I14" i="1" l="1"/>
  <c r="I32" i="1" l="1"/>
  <c r="K13" i="1" l="1"/>
  <c r="N15" i="1" l="1"/>
  <c r="Q21" i="1" l="1"/>
  <c r="N21" i="1"/>
  <c r="K21" i="1"/>
  <c r="H21" i="1"/>
  <c r="F20" i="1"/>
  <c r="G20" i="1"/>
  <c r="I20" i="1"/>
  <c r="J20" i="1"/>
  <c r="L20" i="1"/>
  <c r="M20" i="1"/>
  <c r="O20" i="1"/>
  <c r="P20" i="1"/>
  <c r="E21" i="1" l="1"/>
  <c r="N13" i="1" l="1"/>
  <c r="Q14" i="1" l="1"/>
  <c r="N14" i="1"/>
  <c r="K14" i="1"/>
  <c r="H36" i="1"/>
  <c r="H35" i="1"/>
  <c r="H34" i="1"/>
  <c r="H33" i="1"/>
  <c r="G32" i="1"/>
  <c r="F32" i="1"/>
  <c r="H31" i="1"/>
  <c r="H29" i="1"/>
  <c r="H28" i="1"/>
  <c r="G27" i="1"/>
  <c r="H26" i="1"/>
  <c r="H25" i="1"/>
  <c r="G24" i="1"/>
  <c r="F24" i="1"/>
  <c r="H23" i="1"/>
  <c r="H22" i="1"/>
  <c r="H19" i="1"/>
  <c r="H18" i="1"/>
  <c r="G17" i="1"/>
  <c r="F17" i="1"/>
  <c r="H16" i="1"/>
  <c r="H15" i="1"/>
  <c r="H14" i="1"/>
  <c r="H13" i="1"/>
  <c r="G12" i="1"/>
  <c r="F12" i="1"/>
  <c r="G37" i="1" l="1"/>
  <c r="H12" i="1"/>
  <c r="H17" i="1"/>
  <c r="H20" i="1"/>
  <c r="I12" i="1"/>
  <c r="H24" i="1"/>
  <c r="H32" i="1"/>
  <c r="H27" i="1"/>
  <c r="F27" i="1"/>
  <c r="F37" i="1" s="1"/>
  <c r="H37" i="1" l="1"/>
  <c r="J27" i="1"/>
  <c r="L27" i="1"/>
  <c r="M27" i="1"/>
  <c r="O27" i="1"/>
  <c r="P27" i="1"/>
  <c r="Q31" i="1"/>
  <c r="N31" i="1"/>
  <c r="K31" i="1"/>
  <c r="I17" i="1"/>
  <c r="J17" i="1"/>
  <c r="L17" i="1"/>
  <c r="M17" i="1"/>
  <c r="O17" i="1"/>
  <c r="P17" i="1"/>
  <c r="Q23" i="1"/>
  <c r="N23" i="1"/>
  <c r="K23" i="1"/>
  <c r="E23" i="1" l="1"/>
  <c r="E31" i="1"/>
  <c r="Q19" i="1"/>
  <c r="N19" i="1"/>
  <c r="K19" i="1"/>
  <c r="J12" i="1"/>
  <c r="L12" i="1"/>
  <c r="M12" i="1"/>
  <c r="O12" i="1"/>
  <c r="P12" i="1"/>
  <c r="Q16" i="1"/>
  <c r="N16" i="1"/>
  <c r="K16" i="1"/>
  <c r="E19" i="1" l="1"/>
  <c r="E16" i="1"/>
  <c r="Q34" i="1" l="1"/>
  <c r="Q35" i="1"/>
  <c r="Q36" i="1"/>
  <c r="Q33" i="1"/>
  <c r="Q29" i="1"/>
  <c r="Q28" i="1"/>
  <c r="O32" i="1"/>
  <c r="P32" i="1"/>
  <c r="Q26" i="1"/>
  <c r="Q25" i="1"/>
  <c r="Q22" i="1"/>
  <c r="Q20" i="1" s="1"/>
  <c r="Q15" i="1"/>
  <c r="O24" i="1"/>
  <c r="P24" i="1"/>
  <c r="O37" i="1" l="1"/>
  <c r="P37" i="1"/>
  <c r="Q12" i="1"/>
  <c r="Q17" i="1"/>
  <c r="Q27" i="1"/>
  <c r="Q24" i="1"/>
  <c r="Q32" i="1"/>
  <c r="Q37" i="1" l="1"/>
  <c r="N36" i="1"/>
  <c r="N34" i="1" l="1"/>
  <c r="N33" i="1"/>
  <c r="N29" i="1"/>
  <c r="N28" i="1"/>
  <c r="K28" i="1"/>
  <c r="N26" i="1"/>
  <c r="N25" i="1"/>
  <c r="K25" i="1"/>
  <c r="K22" i="1"/>
  <c r="K20" i="1" s="1"/>
  <c r="N22" i="1"/>
  <c r="N20" i="1" s="1"/>
  <c r="K18" i="1"/>
  <c r="N18" i="1"/>
  <c r="K15" i="1"/>
  <c r="L24" i="1"/>
  <c r="M24" i="1"/>
  <c r="L32" i="1"/>
  <c r="M32" i="1"/>
  <c r="M37" i="1" l="1"/>
  <c r="L37" i="1"/>
  <c r="E14" i="1"/>
  <c r="E15" i="1"/>
  <c r="K12" i="1"/>
  <c r="N12" i="1"/>
  <c r="N17" i="1"/>
  <c r="N27" i="1"/>
  <c r="E25" i="1"/>
  <c r="N32" i="1"/>
  <c r="N24" i="1"/>
  <c r="E28" i="1" l="1"/>
  <c r="E22" i="1"/>
  <c r="E20" i="1" s="1"/>
  <c r="K36" i="1" l="1"/>
  <c r="K35" i="1"/>
  <c r="K26" i="1"/>
  <c r="K24" i="1" s="1"/>
  <c r="E36" i="1" l="1"/>
  <c r="E26" i="1"/>
  <c r="N35" i="1"/>
  <c r="K29" i="1"/>
  <c r="K34" i="1"/>
  <c r="K33" i="1"/>
  <c r="E35" i="1" l="1"/>
  <c r="N37" i="1"/>
  <c r="E29" i="1"/>
  <c r="K27" i="1"/>
  <c r="E33" i="1"/>
  <c r="E34" i="1"/>
  <c r="K32" i="1"/>
  <c r="E18" i="1"/>
  <c r="E13" i="1" l="1"/>
  <c r="E12" i="1" s="1"/>
  <c r="K17" i="1"/>
  <c r="K37" i="1" s="1"/>
  <c r="J32" i="1"/>
  <c r="J24" i="1"/>
  <c r="I24" i="1"/>
  <c r="I37" i="1" s="1"/>
  <c r="J37" i="1" l="1"/>
  <c r="E17" i="1"/>
  <c r="E32" i="1" l="1"/>
  <c r="E37" i="1" s="1"/>
  <c r="E24" i="1" l="1"/>
</calcChain>
</file>

<file path=xl/sharedStrings.xml><?xml version="1.0" encoding="utf-8"?>
<sst xmlns="http://schemas.openxmlformats.org/spreadsheetml/2006/main" count="109" uniqueCount="79">
  <si>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</si>
  <si>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</si>
  <si>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</si>
  <si>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</si>
  <si>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</si>
  <si>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</si>
  <si>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</si>
  <si>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</si>
  <si>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</si>
  <si>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</si>
  <si>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</si>
  <si>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1.4.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</si>
  <si>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</si>
  <si>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4.1.</t>
  </si>
  <si>
    <t>4.2.</t>
  </si>
  <si>
    <t>6.1.</t>
  </si>
  <si>
    <t>ИТОГО ПО ПРОГРАММЕ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</si>
  <si>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</si>
  <si>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</si>
  <si>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</si>
  <si>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</si>
  <si>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</si>
  <si>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</si>
  <si>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</si>
  <si>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</si>
  <si>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</si>
  <si>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</si>
  <si>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</si>
  <si>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</si>
  <si>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</si>
  <si>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</si>
  <si>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</si>
  <si>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</si>
  <si>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</si>
  <si>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</si>
  <si>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</si>
  <si>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</si>
  <si>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</si>
  <si>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</si>
  <si>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</si>
  <si>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</si>
  <si>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</si>
  <si>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</si>
  <si>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</si>
  <si>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</si>
  <si>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</si>
  <si>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</si>
  <si>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</si>
  <si>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</si>
  <si>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</si>
  <si>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</si>
  <si>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</si>
  <si>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</si>
  <si>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</si>
  <si>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</si>
  <si>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</si>
  <si>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</si>
  <si>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</si>
  <si>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</si>
  <si>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</si>
  <si>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</si>
  <si>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</si>
  <si>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</si>
  <si>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1500100700
15001S7440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</si>
  <si>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</si>
  <si>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
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</si>
  <si>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</si>
  <si>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</si>
  <si>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</si>
  <si>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>1500800200
15008S5630
15008S5820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</si>
  <si>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</si>
  <si>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</si>
  <si>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</si>
  <si>
    <t>тыс. руб.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</si>
  <si>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 , утвержденной  постановлением Администрации города Норильска от 07.12.2016 № 590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</si>
  <si>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</si>
  <si>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</si>
  <si>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</si>
  <si>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Приложение № 1 
к постановлению Администрации города Норильска 
от 26.09.2024 № 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</si>
</sst>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7"/>
  <sheetViews>
    <sheetView tabSelected="1" view="pageBreakPreview" topLeftCell="A2" zoomScale="70" zoomScaleNormal="50" zoomScaleSheetLayoutView="70" workbookViewId="0">
      <pane xSplit="2" ySplit="9" topLeftCell="C35" activePane="bottomRight" state="frozen"/>
      <selection activeCell="A2" sqref="A2"/>
      <selection pane="topRight" activeCell="C2" sqref="C2"/>
      <selection pane="bottomLeft" activeCell="A11" sqref="A11"/>
      <selection pane="bottomRight" activeCell="N2" sqref="N2:Q2"/>
    </sheetView>
  </sheetViews>
  <sheetFormatPr defaultColWidth="9.109375" defaultRowHeight="13.8" x14ac:dyDescent="0.25"/>
  <cols>
    <col min="1" max="1" width="5.88671875" style="11" customWidth="1"/>
    <col min="2" max="2" width="51.6640625" style="11" customWidth="1"/>
    <col min="3" max="3" width="17.88671875" style="11" customWidth="1"/>
    <col min="4" max="4" width="16.6640625" style="12" customWidth="1"/>
    <col min="5" max="5" width="15.44140625" style="11" customWidth="1"/>
    <col min="6" max="6" width="13.6640625" style="13" customWidth="1"/>
    <col min="7" max="7" width="11.44140625" style="11" customWidth="1"/>
    <col min="8" max="8" width="14.88671875" style="11" customWidth="1"/>
    <col min="9" max="9" width="13.6640625" style="14" customWidth="1"/>
    <col min="10" max="10" width="10.109375" style="11" bestFit="1" customWidth="1"/>
    <col min="11" max="11" width="14.88671875" style="11" customWidth="1"/>
    <col min="12" max="12" width="13.88671875" style="21" customWidth="1"/>
    <col min="13" max="13" width="12.88671875" style="21" customWidth="1"/>
    <col min="14" max="14" width="17" style="21" customWidth="1"/>
    <col min="15" max="15" width="13.109375" style="21" customWidth="1"/>
    <col min="16" max="16" width="9.5546875" style="11" bestFit="1" customWidth="1"/>
    <col min="17" max="17" width="21.109375" style="11" bestFit="1" customWidth="1"/>
    <col min="18" max="16384" width="9.109375" style="11"/>
  </cols>
  <sheetData>
    <row r="1" spans="1:17" ht="56.25" hidden="1" customHeight="1" x14ac:dyDescent="0.25">
      <c r="O1" s="42"/>
      <c r="P1" s="42"/>
      <c r="Q1" s="42"/>
    </row>
    <row r="2" spans="1:17" ht="56.25" customHeight="1" x14ac:dyDescent="0.25">
      <c r="N2" s="42" t="s">
        <v>78</v>
      </c>
      <c r="O2" s="42"/>
      <c r="P2" s="42"/>
      <c r="Q2" s="42"/>
    </row>
    <row r="3" spans="1:17" ht="81" customHeight="1" x14ac:dyDescent="0.25">
      <c r="L3" s="25"/>
      <c r="M3" s="25"/>
      <c r="N3" s="42" t="s">
        <v>74</v>
      </c>
      <c r="O3" s="42"/>
      <c r="P3" s="42"/>
      <c r="Q3" s="42"/>
    </row>
    <row r="4" spans="1:17" ht="18" customHeight="1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19.5" customHeight="1" x14ac:dyDescent="0.25">
      <c r="A5" s="45" t="s">
        <v>38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x14ac:dyDescent="0.25">
      <c r="Q6" s="15" t="s">
        <v>73</v>
      </c>
    </row>
    <row r="7" spans="1:17" ht="20.25" customHeight="1" x14ac:dyDescent="0.25">
      <c r="A7" s="40" t="s">
        <v>1</v>
      </c>
      <c r="B7" s="40" t="s">
        <v>2</v>
      </c>
      <c r="C7" s="40" t="s">
        <v>39</v>
      </c>
      <c r="D7" s="40" t="s">
        <v>3</v>
      </c>
      <c r="E7" s="43" t="s">
        <v>5</v>
      </c>
      <c r="F7" s="40" t="s">
        <v>40</v>
      </c>
      <c r="G7" s="40"/>
      <c r="H7" s="40"/>
      <c r="I7" s="40" t="s">
        <v>41</v>
      </c>
      <c r="J7" s="40"/>
      <c r="K7" s="40"/>
      <c r="L7" s="41" t="s">
        <v>51</v>
      </c>
      <c r="M7" s="41"/>
      <c r="N7" s="41"/>
      <c r="O7" s="40" t="s">
        <v>60</v>
      </c>
      <c r="P7" s="40"/>
      <c r="Q7" s="40"/>
    </row>
    <row r="8" spans="1:17" ht="24" customHeight="1" x14ac:dyDescent="0.25">
      <c r="A8" s="40"/>
      <c r="B8" s="40"/>
      <c r="C8" s="40"/>
      <c r="D8" s="40"/>
      <c r="E8" s="43"/>
      <c r="F8" s="40" t="s">
        <v>6</v>
      </c>
      <c r="G8" s="40"/>
      <c r="H8" s="40"/>
      <c r="I8" s="40" t="s">
        <v>6</v>
      </c>
      <c r="J8" s="40"/>
      <c r="K8" s="40"/>
      <c r="L8" s="41" t="s">
        <v>6</v>
      </c>
      <c r="M8" s="41"/>
      <c r="N8" s="41"/>
      <c r="O8" s="40" t="s">
        <v>6</v>
      </c>
      <c r="P8" s="40"/>
      <c r="Q8" s="40"/>
    </row>
    <row r="9" spans="1:17" ht="36.75" customHeight="1" x14ac:dyDescent="0.25">
      <c r="A9" s="40"/>
      <c r="B9" s="40"/>
      <c r="C9" s="40"/>
      <c r="D9" s="40" t="s">
        <v>4</v>
      </c>
      <c r="E9" s="43"/>
      <c r="F9" s="40" t="s">
        <v>7</v>
      </c>
      <c r="G9" s="40" t="s">
        <v>8</v>
      </c>
      <c r="H9" s="38" t="s">
        <v>18</v>
      </c>
      <c r="I9" s="41" t="s">
        <v>7</v>
      </c>
      <c r="J9" s="40" t="s">
        <v>8</v>
      </c>
      <c r="K9" s="38" t="s">
        <v>18</v>
      </c>
      <c r="L9" s="41" t="s">
        <v>7</v>
      </c>
      <c r="M9" s="41" t="s">
        <v>8</v>
      </c>
      <c r="N9" s="39" t="s">
        <v>18</v>
      </c>
      <c r="O9" s="41" t="s">
        <v>7</v>
      </c>
      <c r="P9" s="40" t="s">
        <v>8</v>
      </c>
      <c r="Q9" s="38" t="s">
        <v>18</v>
      </c>
    </row>
    <row r="10" spans="1:17" ht="19.5" customHeight="1" x14ac:dyDescent="0.25">
      <c r="A10" s="40"/>
      <c r="B10" s="40"/>
      <c r="C10" s="40"/>
      <c r="D10" s="40"/>
      <c r="E10" s="38" t="s">
        <v>30</v>
      </c>
      <c r="F10" s="40"/>
      <c r="G10" s="40"/>
      <c r="H10" s="38" t="s">
        <v>59</v>
      </c>
      <c r="I10" s="41"/>
      <c r="J10" s="40"/>
      <c r="K10" s="38" t="s">
        <v>31</v>
      </c>
      <c r="L10" s="41"/>
      <c r="M10" s="41"/>
      <c r="N10" s="39" t="s">
        <v>32</v>
      </c>
      <c r="O10" s="41"/>
      <c r="P10" s="40"/>
      <c r="Q10" s="38" t="s">
        <v>42</v>
      </c>
    </row>
    <row r="11" spans="1:17" x14ac:dyDescent="0.25">
      <c r="A11" s="16">
        <v>1</v>
      </c>
      <c r="B11" s="16">
        <v>2</v>
      </c>
      <c r="C11" s="16">
        <v>3</v>
      </c>
      <c r="D11" s="10">
        <v>4</v>
      </c>
      <c r="E11" s="16">
        <v>5</v>
      </c>
      <c r="F11" s="16">
        <v>6</v>
      </c>
      <c r="G11" s="16">
        <v>7</v>
      </c>
      <c r="H11" s="16">
        <v>8</v>
      </c>
      <c r="I11" s="22">
        <v>9</v>
      </c>
      <c r="J11" s="16">
        <v>10</v>
      </c>
      <c r="K11" s="16">
        <v>11</v>
      </c>
      <c r="L11" s="22">
        <v>12</v>
      </c>
      <c r="M11" s="22">
        <v>13</v>
      </c>
      <c r="N11" s="22">
        <v>14</v>
      </c>
      <c r="O11" s="22">
        <v>15</v>
      </c>
      <c r="P11" s="16">
        <v>16</v>
      </c>
      <c r="Q11" s="16">
        <v>17</v>
      </c>
    </row>
    <row r="12" spans="1:17" ht="72" customHeight="1" x14ac:dyDescent="0.25">
      <c r="A12" s="29">
        <v>1</v>
      </c>
      <c r="B12" s="30" t="s">
        <v>28</v>
      </c>
      <c r="C12" s="31" t="s">
        <v>52</v>
      </c>
      <c r="D12" s="32">
        <v>1500100000</v>
      </c>
      <c r="E12" s="4">
        <f t="shared" ref="E12:Q12" si="0">SUM(E13:E16)</f>
        <v>1592623.5</v>
      </c>
      <c r="F12" s="4">
        <f t="shared" si="0"/>
        <v>569978.6</v>
      </c>
      <c r="G12" s="4">
        <f t="shared" si="0"/>
        <v>3500</v>
      </c>
      <c r="H12" s="4">
        <f>SUM(H13:H16)</f>
        <v>573478.6</v>
      </c>
      <c r="I12" s="33">
        <f t="shared" si="0"/>
        <v>430013.29999999993</v>
      </c>
      <c r="J12" s="4">
        <f t="shared" si="0"/>
        <v>0</v>
      </c>
      <c r="K12" s="4">
        <f t="shared" si="0"/>
        <v>430013.29999999993</v>
      </c>
      <c r="L12" s="33">
        <f t="shared" si="0"/>
        <v>283131.59999999998</v>
      </c>
      <c r="M12" s="33">
        <f t="shared" si="0"/>
        <v>0</v>
      </c>
      <c r="N12" s="33">
        <f t="shared" si="0"/>
        <v>283131.59999999998</v>
      </c>
      <c r="O12" s="33">
        <f t="shared" si="0"/>
        <v>306000</v>
      </c>
      <c r="P12" s="4">
        <f t="shared" si="0"/>
        <v>0</v>
      </c>
      <c r="Q12" s="4">
        <f t="shared" si="0"/>
        <v>306000</v>
      </c>
    </row>
    <row r="13" spans="1:17" ht="74.25" customHeight="1" x14ac:dyDescent="0.25">
      <c r="A13" s="7" t="s">
        <v>9</v>
      </c>
      <c r="B13" s="1" t="s">
        <v>10</v>
      </c>
      <c r="C13" s="2" t="s">
        <v>52</v>
      </c>
      <c r="D13" s="3">
        <v>1500100100</v>
      </c>
      <c r="E13" s="4">
        <f>H13+K13+N13+Q13</f>
        <v>29230.800000000003</v>
      </c>
      <c r="F13" s="8">
        <v>14923.7</v>
      </c>
      <c r="G13" s="5">
        <v>0</v>
      </c>
      <c r="H13" s="5">
        <f>F13+G13</f>
        <v>14923.7</v>
      </c>
      <c r="I13" s="23">
        <f>19006.5-4699.4</f>
        <v>14307.1</v>
      </c>
      <c r="J13" s="5">
        <v>0</v>
      </c>
      <c r="K13" s="5">
        <f>I13+J13</f>
        <v>14307.1</v>
      </c>
      <c r="L13" s="6">
        <v>0</v>
      </c>
      <c r="M13" s="6">
        <v>0</v>
      </c>
      <c r="N13" s="6">
        <f>L13+M13</f>
        <v>0</v>
      </c>
      <c r="O13" s="6">
        <v>0</v>
      </c>
      <c r="P13" s="5">
        <v>0</v>
      </c>
      <c r="Q13" s="5">
        <f>O13+P13</f>
        <v>0</v>
      </c>
    </row>
    <row r="14" spans="1:17" ht="73.5" customHeight="1" x14ac:dyDescent="0.25">
      <c r="A14" s="9" t="s">
        <v>53</v>
      </c>
      <c r="B14" s="1" t="s">
        <v>17</v>
      </c>
      <c r="C14" s="2" t="s">
        <v>48</v>
      </c>
      <c r="D14" s="3">
        <v>1500100400</v>
      </c>
      <c r="E14" s="4">
        <f t="shared" ref="E14:E16" si="1">H14+K14+N14+Q14</f>
        <v>3222.3</v>
      </c>
      <c r="F14" s="8">
        <v>476.8</v>
      </c>
      <c r="G14" s="5">
        <v>0</v>
      </c>
      <c r="H14" s="5">
        <f t="shared" ref="H14:H16" si="2">F14+G14</f>
        <v>476.8</v>
      </c>
      <c r="I14" s="23">
        <f>3090.5-345</f>
        <v>2745.5</v>
      </c>
      <c r="J14" s="5">
        <v>0</v>
      </c>
      <c r="K14" s="5">
        <f>I14+J14</f>
        <v>2745.5</v>
      </c>
      <c r="L14" s="6">
        <v>0</v>
      </c>
      <c r="M14" s="6">
        <v>0</v>
      </c>
      <c r="N14" s="6">
        <f>L14+M14</f>
        <v>0</v>
      </c>
      <c r="O14" s="6">
        <v>0</v>
      </c>
      <c r="P14" s="5">
        <v>0</v>
      </c>
      <c r="Q14" s="5">
        <f>O14+P14</f>
        <v>0</v>
      </c>
    </row>
    <row r="15" spans="1:17" ht="70.5" customHeight="1" x14ac:dyDescent="0.25">
      <c r="A15" s="9" t="s">
        <v>54</v>
      </c>
      <c r="B15" s="1" t="s">
        <v>49</v>
      </c>
      <c r="C15" s="2" t="s">
        <v>52</v>
      </c>
      <c r="D15" s="3">
        <v>1500100500</v>
      </c>
      <c r="E15" s="4">
        <f t="shared" si="1"/>
        <v>187935.7</v>
      </c>
      <c r="F15" s="8">
        <v>122880.4</v>
      </c>
      <c r="G15" s="5">
        <v>0</v>
      </c>
      <c r="H15" s="5">
        <f t="shared" si="2"/>
        <v>122880.4</v>
      </c>
      <c r="I15" s="23">
        <f>0+13933.3+54282.8+4267.3-417.6-212.8-2666.7-99.9-3017.3-1013.8</f>
        <v>65055.3</v>
      </c>
      <c r="J15" s="5">
        <v>0</v>
      </c>
      <c r="K15" s="5">
        <f t="shared" ref="K15:K16" si="3">I15+J15</f>
        <v>65055.3</v>
      </c>
      <c r="L15" s="6">
        <v>0</v>
      </c>
      <c r="M15" s="6">
        <v>0</v>
      </c>
      <c r="N15" s="6">
        <f>M15+L15</f>
        <v>0</v>
      </c>
      <c r="O15" s="6">
        <v>0</v>
      </c>
      <c r="P15" s="5">
        <v>0</v>
      </c>
      <c r="Q15" s="5">
        <f t="shared" ref="Q15:Q16" si="4">O15+P15</f>
        <v>0</v>
      </c>
    </row>
    <row r="16" spans="1:17" ht="71.25" customHeight="1" x14ac:dyDescent="0.25">
      <c r="A16" s="9" t="s">
        <v>11</v>
      </c>
      <c r="B16" s="1" t="s">
        <v>44</v>
      </c>
      <c r="C16" s="2" t="s">
        <v>48</v>
      </c>
      <c r="D16" s="3" t="s">
        <v>63</v>
      </c>
      <c r="E16" s="4">
        <f t="shared" si="1"/>
        <v>1372234.7</v>
      </c>
      <c r="F16" s="8">
        <v>431697.7</v>
      </c>
      <c r="G16" s="5">
        <v>3500</v>
      </c>
      <c r="H16" s="5">
        <f t="shared" si="2"/>
        <v>435197.7</v>
      </c>
      <c r="I16" s="23">
        <f>387887-16419.8+21284.3-21981.1-2772.8-6470.5-431.7-1476-253.6-1621.2-2389.8-1445-1510.2-829.9-439.3-79.2-2828.9-3.5-313.4</f>
        <v>347905.39999999997</v>
      </c>
      <c r="J16" s="5">
        <v>0</v>
      </c>
      <c r="K16" s="5">
        <f t="shared" si="3"/>
        <v>347905.39999999997</v>
      </c>
      <c r="L16" s="6">
        <f>421413-138281.4</f>
        <v>283131.59999999998</v>
      </c>
      <c r="M16" s="6">
        <v>0</v>
      </c>
      <c r="N16" s="6">
        <f t="shared" ref="N16" si="5">L16+M16</f>
        <v>283131.59999999998</v>
      </c>
      <c r="O16" s="6">
        <v>306000</v>
      </c>
      <c r="P16" s="5">
        <v>0</v>
      </c>
      <c r="Q16" s="5">
        <f t="shared" si="4"/>
        <v>306000</v>
      </c>
    </row>
    <row r="17" spans="1:21" ht="135.75" customHeight="1" x14ac:dyDescent="0.25">
      <c r="A17" s="29">
        <v>2</v>
      </c>
      <c r="B17" s="30" t="s">
        <v>27</v>
      </c>
      <c r="C17" s="31" t="s">
        <v>70</v>
      </c>
      <c r="D17" s="32">
        <v>1500200000</v>
      </c>
      <c r="E17" s="4">
        <f t="shared" ref="E17:Q17" si="6">SUM(E18:E19)</f>
        <v>1454297.5</v>
      </c>
      <c r="F17" s="4">
        <f t="shared" si="6"/>
        <v>347489</v>
      </c>
      <c r="G17" s="4">
        <f t="shared" si="6"/>
        <v>0</v>
      </c>
      <c r="H17" s="4">
        <f t="shared" si="6"/>
        <v>347489</v>
      </c>
      <c r="I17" s="33">
        <f t="shared" si="6"/>
        <v>412425.79999999993</v>
      </c>
      <c r="J17" s="4">
        <f t="shared" si="6"/>
        <v>0</v>
      </c>
      <c r="K17" s="4">
        <f t="shared" si="6"/>
        <v>412425.79999999993</v>
      </c>
      <c r="L17" s="33">
        <f t="shared" si="6"/>
        <v>595387.30000000005</v>
      </c>
      <c r="M17" s="33">
        <f t="shared" si="6"/>
        <v>0</v>
      </c>
      <c r="N17" s="33">
        <f t="shared" si="6"/>
        <v>595387.30000000005</v>
      </c>
      <c r="O17" s="33">
        <f t="shared" si="6"/>
        <v>98995.4</v>
      </c>
      <c r="P17" s="4">
        <f t="shared" si="6"/>
        <v>0</v>
      </c>
      <c r="Q17" s="4">
        <f t="shared" si="6"/>
        <v>98995.4</v>
      </c>
    </row>
    <row r="18" spans="1:21" ht="124.5" customHeight="1" x14ac:dyDescent="0.25">
      <c r="A18" s="9" t="s">
        <v>55</v>
      </c>
      <c r="B18" s="1" t="s">
        <v>24</v>
      </c>
      <c r="C18" s="2" t="s">
        <v>71</v>
      </c>
      <c r="D18" s="3">
        <v>1500200400</v>
      </c>
      <c r="E18" s="4">
        <f t="shared" ref="E18:E19" si="7">H18+K18+N18+Q18</f>
        <v>556499</v>
      </c>
      <c r="F18" s="5">
        <v>120741.6</v>
      </c>
      <c r="G18" s="5">
        <v>0</v>
      </c>
      <c r="H18" s="5">
        <f t="shared" ref="H18:H19" si="8">F18+G18</f>
        <v>120741.6</v>
      </c>
      <c r="I18" s="6">
        <f>323475.1+20331.6+11737.1+1785-107215.9</f>
        <v>250112.89999999994</v>
      </c>
      <c r="J18" s="5">
        <v>0</v>
      </c>
      <c r="K18" s="5">
        <f t="shared" ref="K18:K19" si="9">I18+J18</f>
        <v>250112.89999999994</v>
      </c>
      <c r="L18" s="6">
        <f>63294.9+122349.6</f>
        <v>185644.5</v>
      </c>
      <c r="M18" s="6">
        <v>0</v>
      </c>
      <c r="N18" s="6">
        <f t="shared" ref="N18:N19" si="10">L18+M18</f>
        <v>185644.5</v>
      </c>
      <c r="O18" s="6">
        <v>0</v>
      </c>
      <c r="P18" s="5">
        <v>0</v>
      </c>
      <c r="Q18" s="5">
        <v>0</v>
      </c>
    </row>
    <row r="19" spans="1:21" ht="73.5" customHeight="1" x14ac:dyDescent="0.25">
      <c r="A19" s="9" t="s">
        <v>56</v>
      </c>
      <c r="B19" s="1" t="s">
        <v>45</v>
      </c>
      <c r="C19" s="2" t="s">
        <v>48</v>
      </c>
      <c r="D19" s="3">
        <v>1500200700</v>
      </c>
      <c r="E19" s="4">
        <f t="shared" si="7"/>
        <v>897798.5</v>
      </c>
      <c r="F19" s="5">
        <v>226747.4</v>
      </c>
      <c r="G19" s="5">
        <v>0</v>
      </c>
      <c r="H19" s="5">
        <f t="shared" si="8"/>
        <v>226747.4</v>
      </c>
      <c r="I19" s="6">
        <f>243770.4+1624.8-4234.4-6229-4374.6-1132.1-1821.4-75075.8-621.8-1741.8+12148.6</f>
        <v>162312.9</v>
      </c>
      <c r="J19" s="5">
        <v>0</v>
      </c>
      <c r="K19" s="5">
        <f t="shared" si="9"/>
        <v>162312.9</v>
      </c>
      <c r="L19" s="6">
        <f>378839.1+2437.2+28466.5</f>
        <v>409742.8</v>
      </c>
      <c r="M19" s="6">
        <v>0</v>
      </c>
      <c r="N19" s="6">
        <f t="shared" si="10"/>
        <v>409742.8</v>
      </c>
      <c r="O19" s="6">
        <v>98995.4</v>
      </c>
      <c r="P19" s="5">
        <v>0</v>
      </c>
      <c r="Q19" s="5">
        <f t="shared" ref="Q19" si="11">O19+P19</f>
        <v>98995.4</v>
      </c>
    </row>
    <row r="20" spans="1:21" ht="132.75" customHeight="1" x14ac:dyDescent="0.25">
      <c r="A20" s="29">
        <v>3</v>
      </c>
      <c r="B20" s="30" t="s">
        <v>12</v>
      </c>
      <c r="C20" s="31" t="s">
        <v>64</v>
      </c>
      <c r="D20" s="32">
        <v>1500300000</v>
      </c>
      <c r="E20" s="4">
        <f t="shared" ref="E20:Q20" si="12">SUM(E21:E23)</f>
        <v>504944.1</v>
      </c>
      <c r="F20" s="4">
        <f t="shared" si="12"/>
        <v>86459.8</v>
      </c>
      <c r="G20" s="4">
        <f t="shared" si="12"/>
        <v>0</v>
      </c>
      <c r="H20" s="4">
        <f t="shared" si="12"/>
        <v>86459.8</v>
      </c>
      <c r="I20" s="33">
        <f t="shared" si="12"/>
        <v>255258.3</v>
      </c>
      <c r="J20" s="4">
        <f t="shared" si="12"/>
        <v>0</v>
      </c>
      <c r="K20" s="4">
        <f t="shared" si="12"/>
        <v>255258.3</v>
      </c>
      <c r="L20" s="33">
        <f t="shared" si="12"/>
        <v>137026</v>
      </c>
      <c r="M20" s="33">
        <f t="shared" si="12"/>
        <v>0</v>
      </c>
      <c r="N20" s="33">
        <f t="shared" si="12"/>
        <v>137026</v>
      </c>
      <c r="O20" s="33">
        <f t="shared" si="12"/>
        <v>26200</v>
      </c>
      <c r="P20" s="4">
        <f t="shared" si="12"/>
        <v>0</v>
      </c>
      <c r="Q20" s="4">
        <f t="shared" si="12"/>
        <v>26200</v>
      </c>
    </row>
    <row r="21" spans="1:21" ht="81.75" customHeight="1" x14ac:dyDescent="0.25">
      <c r="A21" s="17" t="s">
        <v>33</v>
      </c>
      <c r="B21" s="1" t="s">
        <v>61</v>
      </c>
      <c r="C21" s="2" t="s">
        <v>48</v>
      </c>
      <c r="D21" s="3">
        <v>1500300100</v>
      </c>
      <c r="E21" s="4">
        <f t="shared" ref="E21:E23" si="13">H21+K21+N21+Q21</f>
        <v>24658.400000000001</v>
      </c>
      <c r="F21" s="5">
        <v>0</v>
      </c>
      <c r="G21" s="5">
        <v>0</v>
      </c>
      <c r="H21" s="5">
        <f>F21+G21</f>
        <v>0</v>
      </c>
      <c r="I21" s="6">
        <v>8993.2000000000007</v>
      </c>
      <c r="J21" s="5">
        <v>0</v>
      </c>
      <c r="K21" s="5">
        <f>I21+J21</f>
        <v>8993.2000000000007</v>
      </c>
      <c r="L21" s="6">
        <v>15665.2</v>
      </c>
      <c r="M21" s="6">
        <v>0</v>
      </c>
      <c r="N21" s="6">
        <f t="shared" ref="N21:N23" si="14">L21+M21</f>
        <v>15665.2</v>
      </c>
      <c r="O21" s="6">
        <v>0</v>
      </c>
      <c r="P21" s="5">
        <v>0</v>
      </c>
      <c r="Q21" s="5">
        <f t="shared" ref="Q21:Q23" si="15">O21+P21</f>
        <v>0</v>
      </c>
    </row>
    <row r="22" spans="1:21" ht="70.5" customHeight="1" x14ac:dyDescent="0.25">
      <c r="A22" s="9" t="s">
        <v>57</v>
      </c>
      <c r="B22" s="1" t="s">
        <v>50</v>
      </c>
      <c r="C22" s="2" t="s">
        <v>48</v>
      </c>
      <c r="D22" s="3">
        <v>1500300400</v>
      </c>
      <c r="E22" s="4">
        <f t="shared" si="13"/>
        <v>76785.100000000006</v>
      </c>
      <c r="F22" s="5">
        <v>28810.2</v>
      </c>
      <c r="G22" s="5">
        <v>0</v>
      </c>
      <c r="H22" s="5">
        <f>F22+G22</f>
        <v>28810.2</v>
      </c>
      <c r="I22" s="6">
        <f>35211.2+3217.4+8174.3+4582-4614.1+15896.5-827-14288.6-341.4-246.2</f>
        <v>46764.100000000006</v>
      </c>
      <c r="J22" s="5">
        <v>0</v>
      </c>
      <c r="K22" s="5">
        <f>I22+J22</f>
        <v>46764.100000000006</v>
      </c>
      <c r="L22" s="6">
        <v>1210.8</v>
      </c>
      <c r="M22" s="6">
        <v>0</v>
      </c>
      <c r="N22" s="6">
        <f t="shared" si="14"/>
        <v>1210.8</v>
      </c>
      <c r="O22" s="6">
        <v>0</v>
      </c>
      <c r="P22" s="5">
        <v>0</v>
      </c>
      <c r="Q22" s="5">
        <f t="shared" si="15"/>
        <v>0</v>
      </c>
    </row>
    <row r="23" spans="1:21" ht="129" customHeight="1" x14ac:dyDescent="0.25">
      <c r="A23" s="9" t="s">
        <v>62</v>
      </c>
      <c r="B23" s="1" t="s">
        <v>46</v>
      </c>
      <c r="C23" s="2" t="s">
        <v>64</v>
      </c>
      <c r="D23" s="3">
        <v>1500300700</v>
      </c>
      <c r="E23" s="4">
        <f t="shared" si="13"/>
        <v>403500.6</v>
      </c>
      <c r="F23" s="5">
        <v>57649.599999999999</v>
      </c>
      <c r="G23" s="5">
        <v>0</v>
      </c>
      <c r="H23" s="5">
        <f t="shared" ref="H23" si="16">F23+G23</f>
        <v>57649.599999999999</v>
      </c>
      <c r="I23" s="6">
        <f>163389.2-100+58899.1-2456.9+185.4-113.1-2008.8-7897.7-1326.5-9069.7</f>
        <v>199501</v>
      </c>
      <c r="J23" s="5">
        <v>0</v>
      </c>
      <c r="K23" s="5">
        <f t="shared" ref="K23" si="17">I23+J23</f>
        <v>199501</v>
      </c>
      <c r="L23" s="6">
        <v>120150</v>
      </c>
      <c r="M23" s="6">
        <v>0</v>
      </c>
      <c r="N23" s="6">
        <f t="shared" si="14"/>
        <v>120150</v>
      </c>
      <c r="O23" s="6">
        <v>26200</v>
      </c>
      <c r="P23" s="5">
        <v>0</v>
      </c>
      <c r="Q23" s="5">
        <f t="shared" si="15"/>
        <v>26200</v>
      </c>
      <c r="S23" s="37"/>
    </row>
    <row r="24" spans="1:21" ht="72.75" customHeight="1" x14ac:dyDescent="0.25">
      <c r="A24" s="34">
        <v>4</v>
      </c>
      <c r="B24" s="30" t="s">
        <v>35</v>
      </c>
      <c r="C24" s="31" t="s">
        <v>52</v>
      </c>
      <c r="D24" s="32">
        <v>1500600000</v>
      </c>
      <c r="E24" s="4">
        <f t="shared" ref="E24" si="18">SUM(E25:E26)</f>
        <v>30022.2</v>
      </c>
      <c r="F24" s="4">
        <f>SUM(F25:F26)</f>
        <v>21533.9</v>
      </c>
      <c r="G24" s="4">
        <f t="shared" ref="G24" si="19">SUM(G25:G26)</f>
        <v>0</v>
      </c>
      <c r="H24" s="4">
        <f>SUM(H25:H26)</f>
        <v>21533.9</v>
      </c>
      <c r="I24" s="33">
        <f>SUM(I25:I26)</f>
        <v>8488.2999999999993</v>
      </c>
      <c r="J24" s="4">
        <f t="shared" ref="J24" si="20">SUM(J25:J26)</f>
        <v>0</v>
      </c>
      <c r="K24" s="4">
        <f>SUM(K25:K26)</f>
        <v>8488.2999999999993</v>
      </c>
      <c r="L24" s="33">
        <f t="shared" ref="L24:Q24" si="21">SUM(L25:L26)</f>
        <v>0</v>
      </c>
      <c r="M24" s="33">
        <f t="shared" si="21"/>
        <v>0</v>
      </c>
      <c r="N24" s="33">
        <f t="shared" si="21"/>
        <v>0</v>
      </c>
      <c r="O24" s="33">
        <f t="shared" si="21"/>
        <v>0</v>
      </c>
      <c r="P24" s="4">
        <f t="shared" si="21"/>
        <v>0</v>
      </c>
      <c r="Q24" s="4">
        <f t="shared" si="21"/>
        <v>0</v>
      </c>
    </row>
    <row r="25" spans="1:21" ht="77.25" customHeight="1" x14ac:dyDescent="0.25">
      <c r="A25" s="38" t="s">
        <v>13</v>
      </c>
      <c r="B25" s="1" t="s">
        <v>36</v>
      </c>
      <c r="C25" s="2" t="s">
        <v>52</v>
      </c>
      <c r="D25" s="3">
        <v>1500600100</v>
      </c>
      <c r="E25" s="4">
        <f>H25+K25+N25+Q25</f>
        <v>6115.8</v>
      </c>
      <c r="F25" s="5">
        <v>6115.8</v>
      </c>
      <c r="G25" s="5">
        <v>0</v>
      </c>
      <c r="H25" s="5">
        <f>F25+G25</f>
        <v>6115.8</v>
      </c>
      <c r="I25" s="6">
        <f>0+6984.8-3600-3384.8</f>
        <v>0</v>
      </c>
      <c r="J25" s="5">
        <v>0</v>
      </c>
      <c r="K25" s="5">
        <f>I25+J25</f>
        <v>0</v>
      </c>
      <c r="L25" s="6">
        <f>0+21300-21300</f>
        <v>0</v>
      </c>
      <c r="M25" s="6">
        <v>0</v>
      </c>
      <c r="N25" s="6">
        <f>L25+M25</f>
        <v>0</v>
      </c>
      <c r="O25" s="6">
        <v>0</v>
      </c>
      <c r="P25" s="5">
        <v>0</v>
      </c>
      <c r="Q25" s="5">
        <f>O25+P25</f>
        <v>0</v>
      </c>
    </row>
    <row r="26" spans="1:21" ht="71.25" customHeight="1" x14ac:dyDescent="0.25">
      <c r="A26" s="38" t="s">
        <v>14</v>
      </c>
      <c r="B26" s="1" t="s">
        <v>37</v>
      </c>
      <c r="C26" s="2" t="s">
        <v>52</v>
      </c>
      <c r="D26" s="3">
        <v>1500600200</v>
      </c>
      <c r="E26" s="4">
        <f>H26+K26+N26+Q26</f>
        <v>23906.400000000001</v>
      </c>
      <c r="F26" s="5">
        <v>15418.1</v>
      </c>
      <c r="G26" s="5">
        <v>0</v>
      </c>
      <c r="H26" s="5">
        <f>F26+G26</f>
        <v>15418.1</v>
      </c>
      <c r="I26" s="6">
        <f>8453.4+34.9</f>
        <v>8488.2999999999993</v>
      </c>
      <c r="J26" s="6">
        <v>0</v>
      </c>
      <c r="K26" s="6">
        <f>I26+J26</f>
        <v>8488.2999999999993</v>
      </c>
      <c r="L26" s="6">
        <v>0</v>
      </c>
      <c r="M26" s="6">
        <v>0</v>
      </c>
      <c r="N26" s="6">
        <f>L26+M26</f>
        <v>0</v>
      </c>
      <c r="O26" s="6">
        <v>0</v>
      </c>
      <c r="P26" s="5">
        <v>0</v>
      </c>
      <c r="Q26" s="5">
        <f>O26+P26</f>
        <v>0</v>
      </c>
    </row>
    <row r="27" spans="1:21" ht="137.25" customHeight="1" x14ac:dyDescent="0.25">
      <c r="A27" s="34">
        <v>5</v>
      </c>
      <c r="B27" s="30" t="s">
        <v>21</v>
      </c>
      <c r="C27" s="31" t="s">
        <v>64</v>
      </c>
      <c r="D27" s="32">
        <v>1500700000</v>
      </c>
      <c r="E27" s="4">
        <f>SUM(E28:E31)</f>
        <v>462825.9</v>
      </c>
      <c r="F27" s="4">
        <f t="shared" ref="F27:Q27" si="22">SUM(F28:F31)</f>
        <v>202391.2</v>
      </c>
      <c r="G27" s="4">
        <f t="shared" si="22"/>
        <v>0</v>
      </c>
      <c r="H27" s="4">
        <f t="shared" si="22"/>
        <v>202391.2</v>
      </c>
      <c r="I27" s="33">
        <f>SUM(I28:I31)</f>
        <v>183834.69999999998</v>
      </c>
      <c r="J27" s="4">
        <f t="shared" si="22"/>
        <v>0</v>
      </c>
      <c r="K27" s="4">
        <f t="shared" si="22"/>
        <v>183834.69999999998</v>
      </c>
      <c r="L27" s="33">
        <f t="shared" si="22"/>
        <v>25000</v>
      </c>
      <c r="M27" s="33">
        <f t="shared" si="22"/>
        <v>0</v>
      </c>
      <c r="N27" s="33">
        <f t="shared" si="22"/>
        <v>25000</v>
      </c>
      <c r="O27" s="33">
        <f t="shared" si="22"/>
        <v>51600</v>
      </c>
      <c r="P27" s="4">
        <f t="shared" si="22"/>
        <v>0</v>
      </c>
      <c r="Q27" s="4">
        <f t="shared" si="22"/>
        <v>51600</v>
      </c>
    </row>
    <row r="28" spans="1:21" ht="139.5" customHeight="1" x14ac:dyDescent="0.25">
      <c r="A28" s="38" t="s">
        <v>19</v>
      </c>
      <c r="B28" s="1" t="s">
        <v>25</v>
      </c>
      <c r="C28" s="2" t="s">
        <v>65</v>
      </c>
      <c r="D28" s="3">
        <v>1500700100</v>
      </c>
      <c r="E28" s="4">
        <f>H28+K28+N28+Q28</f>
        <v>54294.499999999993</v>
      </c>
      <c r="F28" s="5">
        <v>22889.7</v>
      </c>
      <c r="G28" s="5">
        <v>0</v>
      </c>
      <c r="H28" s="5">
        <f>F28+G28</f>
        <v>22889.7</v>
      </c>
      <c r="I28" s="6">
        <f>38694.7-20331.6+15123.1+590+149.7-679.4-2141.7</f>
        <v>31404.799999999992</v>
      </c>
      <c r="J28" s="5">
        <v>0</v>
      </c>
      <c r="K28" s="5">
        <f>I28+J28</f>
        <v>31404.799999999992</v>
      </c>
      <c r="L28" s="6">
        <v>0</v>
      </c>
      <c r="M28" s="6">
        <v>0</v>
      </c>
      <c r="N28" s="23">
        <f>L28+M28</f>
        <v>0</v>
      </c>
      <c r="O28" s="6">
        <v>0</v>
      </c>
      <c r="P28" s="5">
        <v>0</v>
      </c>
      <c r="Q28" s="8">
        <f>O28+P28</f>
        <v>0</v>
      </c>
      <c r="R28" s="26"/>
      <c r="S28" s="26"/>
      <c r="T28" s="26"/>
      <c r="U28" s="26"/>
    </row>
    <row r="29" spans="1:21" ht="83.25" customHeight="1" x14ac:dyDescent="0.25">
      <c r="A29" s="38" t="s">
        <v>20</v>
      </c>
      <c r="B29" s="1" t="s">
        <v>34</v>
      </c>
      <c r="C29" s="2" t="s">
        <v>48</v>
      </c>
      <c r="D29" s="3">
        <v>1500700400</v>
      </c>
      <c r="E29" s="4">
        <f t="shared" ref="E29:E31" si="23">H29+K29+N29+Q29</f>
        <v>8000</v>
      </c>
      <c r="F29" s="5">
        <v>5000</v>
      </c>
      <c r="G29" s="5">
        <v>0</v>
      </c>
      <c r="H29" s="5">
        <f t="shared" ref="H29:H31" si="24">F29+G29</f>
        <v>5000</v>
      </c>
      <c r="I29" s="6">
        <f>3000</f>
        <v>3000</v>
      </c>
      <c r="J29" s="5">
        <v>0</v>
      </c>
      <c r="K29" s="5">
        <f t="shared" ref="K29:K31" si="25">I29+J29</f>
        <v>3000</v>
      </c>
      <c r="L29" s="6">
        <v>0</v>
      </c>
      <c r="M29" s="6">
        <v>0</v>
      </c>
      <c r="N29" s="23">
        <f t="shared" ref="N29:N31" si="26">L29+M29</f>
        <v>0</v>
      </c>
      <c r="O29" s="6">
        <v>0</v>
      </c>
      <c r="P29" s="5">
        <v>0</v>
      </c>
      <c r="Q29" s="8">
        <f t="shared" ref="Q29:Q31" si="27">O29+P29</f>
        <v>0</v>
      </c>
    </row>
    <row r="30" spans="1:21" ht="83.25" customHeight="1" x14ac:dyDescent="0.25">
      <c r="A30" s="38" t="s">
        <v>68</v>
      </c>
      <c r="B30" s="1" t="s">
        <v>76</v>
      </c>
      <c r="C30" s="2" t="s">
        <v>48</v>
      </c>
      <c r="D30" s="3">
        <v>1500700600</v>
      </c>
      <c r="E30" s="4">
        <f t="shared" si="23"/>
        <v>595</v>
      </c>
      <c r="F30" s="5">
        <v>0</v>
      </c>
      <c r="G30" s="5">
        <v>0</v>
      </c>
      <c r="H30" s="5">
        <f t="shared" si="24"/>
        <v>0</v>
      </c>
      <c r="I30" s="6">
        <v>595</v>
      </c>
      <c r="J30" s="5">
        <v>0</v>
      </c>
      <c r="K30" s="5">
        <f t="shared" si="25"/>
        <v>595</v>
      </c>
      <c r="L30" s="6">
        <v>0</v>
      </c>
      <c r="M30" s="6">
        <v>0</v>
      </c>
      <c r="N30" s="23">
        <f t="shared" si="26"/>
        <v>0</v>
      </c>
      <c r="O30" s="6">
        <v>0</v>
      </c>
      <c r="P30" s="5">
        <v>0</v>
      </c>
      <c r="Q30" s="8">
        <f t="shared" si="27"/>
        <v>0</v>
      </c>
    </row>
    <row r="31" spans="1:21" ht="75.75" customHeight="1" x14ac:dyDescent="0.25">
      <c r="A31" s="38" t="s">
        <v>75</v>
      </c>
      <c r="B31" s="1" t="s">
        <v>47</v>
      </c>
      <c r="C31" s="2" t="s">
        <v>48</v>
      </c>
      <c r="D31" s="3">
        <v>1500700700</v>
      </c>
      <c r="E31" s="4">
        <f t="shared" si="23"/>
        <v>399936.4</v>
      </c>
      <c r="F31" s="5">
        <v>174501.5</v>
      </c>
      <c r="G31" s="5">
        <v>0</v>
      </c>
      <c r="H31" s="5">
        <f t="shared" si="24"/>
        <v>174501.5</v>
      </c>
      <c r="I31" s="6">
        <f>103680.1+66085.7-5915.5+4749.4-5803-13961.8</f>
        <v>148834.9</v>
      </c>
      <c r="J31" s="5">
        <v>0</v>
      </c>
      <c r="K31" s="5">
        <f t="shared" si="25"/>
        <v>148834.9</v>
      </c>
      <c r="L31" s="6">
        <v>25000</v>
      </c>
      <c r="M31" s="6">
        <v>0</v>
      </c>
      <c r="N31" s="23">
        <f t="shared" si="26"/>
        <v>25000</v>
      </c>
      <c r="O31" s="6">
        <v>51600</v>
      </c>
      <c r="P31" s="5">
        <v>0</v>
      </c>
      <c r="Q31" s="8">
        <f t="shared" si="27"/>
        <v>51600</v>
      </c>
      <c r="S31" s="37"/>
    </row>
    <row r="32" spans="1:21" ht="72" x14ac:dyDescent="0.25">
      <c r="A32" s="34">
        <v>6</v>
      </c>
      <c r="B32" s="35" t="s">
        <v>29</v>
      </c>
      <c r="C32" s="31" t="s">
        <v>52</v>
      </c>
      <c r="D32" s="32" t="s">
        <v>67</v>
      </c>
      <c r="E32" s="4">
        <f>SUM(E33:E34)</f>
        <v>518634.70000000007</v>
      </c>
      <c r="F32" s="4">
        <f t="shared" ref="F32:G32" si="28">SUM(F33:F34)</f>
        <v>72621.899999999994</v>
      </c>
      <c r="G32" s="4">
        <f t="shared" si="28"/>
        <v>7200</v>
      </c>
      <c r="H32" s="4">
        <f>SUM(H33:H34)</f>
        <v>79821.899999999994</v>
      </c>
      <c r="I32" s="33">
        <f>SUM(I33:I34)</f>
        <v>61827.899999999994</v>
      </c>
      <c r="J32" s="4">
        <f t="shared" ref="J32" si="29">SUM(J33:J34)</f>
        <v>15954</v>
      </c>
      <c r="K32" s="4">
        <f>SUM(K33:K34)</f>
        <v>77781.899999999994</v>
      </c>
      <c r="L32" s="33">
        <f t="shared" ref="L32:Q32" si="30">SUM(L33:L34)</f>
        <v>162340.90000000002</v>
      </c>
      <c r="M32" s="33">
        <f t="shared" si="30"/>
        <v>12345</v>
      </c>
      <c r="N32" s="33">
        <f t="shared" si="30"/>
        <v>174685.90000000002</v>
      </c>
      <c r="O32" s="33">
        <f t="shared" si="30"/>
        <v>174000</v>
      </c>
      <c r="P32" s="4">
        <f t="shared" si="30"/>
        <v>12345</v>
      </c>
      <c r="Q32" s="4">
        <f t="shared" si="30"/>
        <v>186345</v>
      </c>
    </row>
    <row r="33" spans="1:17" ht="110.4" x14ac:dyDescent="0.25">
      <c r="A33" s="38" t="s">
        <v>15</v>
      </c>
      <c r="B33" s="1" t="s">
        <v>22</v>
      </c>
      <c r="C33" s="2" t="s">
        <v>48</v>
      </c>
      <c r="D33" s="3" t="s">
        <v>66</v>
      </c>
      <c r="E33" s="4">
        <f>H33+K33+N33+Q33</f>
        <v>88284.4</v>
      </c>
      <c r="F33" s="5">
        <v>22951.1</v>
      </c>
      <c r="G33" s="5">
        <v>0</v>
      </c>
      <c r="H33" s="5">
        <f>F33+G33</f>
        <v>22951.1</v>
      </c>
      <c r="I33" s="6">
        <f>20437.9-849.6-955-274.4-1223.8</f>
        <v>17135.100000000002</v>
      </c>
      <c r="J33" s="5">
        <f>7590</f>
        <v>7590</v>
      </c>
      <c r="K33" s="5">
        <f>I33+J33</f>
        <v>24725.100000000002</v>
      </c>
      <c r="L33" s="6">
        <f>42341.6-7805.4</f>
        <v>34536.199999999997</v>
      </c>
      <c r="M33" s="6">
        <v>6072</v>
      </c>
      <c r="N33" s="6">
        <f>L33+M33</f>
        <v>40608.199999999997</v>
      </c>
      <c r="O33" s="6">
        <v>0</v>
      </c>
      <c r="P33" s="5">
        <v>0</v>
      </c>
      <c r="Q33" s="5">
        <f>O33+P33</f>
        <v>0</v>
      </c>
    </row>
    <row r="34" spans="1:17" ht="69" x14ac:dyDescent="0.25">
      <c r="A34" s="10" t="s">
        <v>58</v>
      </c>
      <c r="B34" s="1" t="s">
        <v>23</v>
      </c>
      <c r="C34" s="2" t="s">
        <v>52</v>
      </c>
      <c r="D34" s="3" t="s">
        <v>69</v>
      </c>
      <c r="E34" s="4">
        <f>H34+K34+N34+Q34</f>
        <v>430350.30000000005</v>
      </c>
      <c r="F34" s="5">
        <v>49670.8</v>
      </c>
      <c r="G34" s="5">
        <v>7200</v>
      </c>
      <c r="H34" s="5">
        <f>F34+G34</f>
        <v>56870.8</v>
      </c>
      <c r="I34" s="6">
        <f>73414-26061.9-81.4-699.4-686.6-550.8-110.5-530.6</f>
        <v>44692.799999999996</v>
      </c>
      <c r="J34" s="5">
        <f>6273+2091</f>
        <v>8364</v>
      </c>
      <c r="K34" s="5">
        <f>I34+J34</f>
        <v>53056.799999999996</v>
      </c>
      <c r="L34" s="6">
        <f>143787.7-14331.8-1651.2</f>
        <v>127804.70000000001</v>
      </c>
      <c r="M34" s="6">
        <f>6273</f>
        <v>6273</v>
      </c>
      <c r="N34" s="6">
        <f>L34+M34</f>
        <v>134077.70000000001</v>
      </c>
      <c r="O34" s="6">
        <v>174000</v>
      </c>
      <c r="P34" s="5">
        <f>12345</f>
        <v>12345</v>
      </c>
      <c r="Q34" s="5">
        <f t="shared" ref="Q34:Q36" si="31">O34+P34</f>
        <v>186345</v>
      </c>
    </row>
    <row r="35" spans="1:17" s="27" customFormat="1" ht="297" customHeight="1" x14ac:dyDescent="0.3">
      <c r="A35" s="29">
        <v>7</v>
      </c>
      <c r="B35" s="30" t="s">
        <v>26</v>
      </c>
      <c r="C35" s="31" t="s">
        <v>77</v>
      </c>
      <c r="D35" s="32">
        <v>1500900140</v>
      </c>
      <c r="E35" s="4">
        <f>H35+K35+N35+Q35</f>
        <v>169180.40000000002</v>
      </c>
      <c r="F35" s="4">
        <v>71355.8</v>
      </c>
      <c r="G35" s="4">
        <v>0</v>
      </c>
      <c r="H35" s="4">
        <f>F35+G35</f>
        <v>71355.8</v>
      </c>
      <c r="I35" s="33">
        <f>40000+25048.1+25318.8-16.6-131.4</f>
        <v>90218.9</v>
      </c>
      <c r="J35" s="4">
        <v>0</v>
      </c>
      <c r="K35" s="4">
        <f>I35+J35</f>
        <v>90218.9</v>
      </c>
      <c r="L35" s="33">
        <v>7605.7</v>
      </c>
      <c r="M35" s="33">
        <v>0</v>
      </c>
      <c r="N35" s="33">
        <f t="shared" ref="N35" si="32">L35+M35</f>
        <v>7605.7</v>
      </c>
      <c r="O35" s="33">
        <v>0</v>
      </c>
      <c r="P35" s="4">
        <v>0</v>
      </c>
      <c r="Q35" s="4">
        <f t="shared" si="31"/>
        <v>0</v>
      </c>
    </row>
    <row r="36" spans="1:17" s="28" customFormat="1" ht="72" x14ac:dyDescent="0.3">
      <c r="A36" s="29">
        <v>8</v>
      </c>
      <c r="B36" s="30" t="s">
        <v>72</v>
      </c>
      <c r="C36" s="31" t="s">
        <v>48</v>
      </c>
      <c r="D36" s="36" t="s">
        <v>43</v>
      </c>
      <c r="E36" s="4">
        <f>H36+K36+N36+Q36</f>
        <v>538228.79999999993</v>
      </c>
      <c r="F36" s="33">
        <v>132365.9</v>
      </c>
      <c r="G36" s="4">
        <v>0</v>
      </c>
      <c r="H36" s="4">
        <f>F36+G36</f>
        <v>132365.9</v>
      </c>
      <c r="I36" s="33">
        <f>135972.9+2833.5+4764.3</f>
        <v>143570.69999999998</v>
      </c>
      <c r="J36" s="4">
        <v>0</v>
      </c>
      <c r="K36" s="4">
        <f>I36+J36</f>
        <v>143570.69999999998</v>
      </c>
      <c r="L36" s="33">
        <v>131146.1</v>
      </c>
      <c r="M36" s="33">
        <v>0</v>
      </c>
      <c r="N36" s="33">
        <f t="shared" ref="N36" si="33">L36+M36</f>
        <v>131146.1</v>
      </c>
      <c r="O36" s="33">
        <v>131146.1</v>
      </c>
      <c r="P36" s="4">
        <v>0</v>
      </c>
      <c r="Q36" s="4">
        <f t="shared" si="31"/>
        <v>131146.1</v>
      </c>
    </row>
    <row r="37" spans="1:17" s="12" customFormat="1" x14ac:dyDescent="0.3">
      <c r="A37" s="10"/>
      <c r="B37" s="18" t="s">
        <v>16</v>
      </c>
      <c r="C37" s="19"/>
      <c r="D37" s="10"/>
      <c r="E37" s="20">
        <f>E36+E35+E32+E27+E24+E20+E17+E12</f>
        <v>5270757.0999999996</v>
      </c>
      <c r="F37" s="20">
        <f t="shared" ref="F37:Q37" si="34">F36+F35+F32+F27+F24+F20+F17+F12</f>
        <v>1504196.1</v>
      </c>
      <c r="G37" s="20">
        <f t="shared" si="34"/>
        <v>10700</v>
      </c>
      <c r="H37" s="20">
        <f t="shared" si="34"/>
        <v>1514896.1</v>
      </c>
      <c r="I37" s="24">
        <f>I36+I35+I32+I27+I24+I20+I17+I12</f>
        <v>1585637.9</v>
      </c>
      <c r="J37" s="20">
        <f t="shared" si="34"/>
        <v>15954</v>
      </c>
      <c r="K37" s="20">
        <f t="shared" si="34"/>
        <v>1601591.9</v>
      </c>
      <c r="L37" s="24">
        <f t="shared" si="34"/>
        <v>1341637.6000000001</v>
      </c>
      <c r="M37" s="24">
        <f t="shared" si="34"/>
        <v>12345</v>
      </c>
      <c r="N37" s="24">
        <f t="shared" si="34"/>
        <v>1353982.6</v>
      </c>
      <c r="O37" s="24">
        <f t="shared" si="34"/>
        <v>787941.5</v>
      </c>
      <c r="P37" s="20">
        <f t="shared" si="34"/>
        <v>12345</v>
      </c>
      <c r="Q37" s="20">
        <f t="shared" si="34"/>
        <v>800286.5</v>
      </c>
    </row>
  </sheetData>
  <mergeCells count="27">
    <mergeCell ref="O1:Q1"/>
    <mergeCell ref="F7:H7"/>
    <mergeCell ref="F8:H8"/>
    <mergeCell ref="F9:F10"/>
    <mergeCell ref="G9:G10"/>
    <mergeCell ref="L8:N8"/>
    <mergeCell ref="L9:L10"/>
    <mergeCell ref="M9:M10"/>
    <mergeCell ref="I9:I10"/>
    <mergeCell ref="J9:J10"/>
    <mergeCell ref="A4:Q4"/>
    <mergeCell ref="A5:Q5"/>
    <mergeCell ref="O7:Q7"/>
    <mergeCell ref="O8:Q8"/>
    <mergeCell ref="A7:A10"/>
    <mergeCell ref="B7:B10"/>
    <mergeCell ref="C7:C10"/>
    <mergeCell ref="D9:D10"/>
    <mergeCell ref="D7:D8"/>
    <mergeCell ref="O9:O10"/>
    <mergeCell ref="E7:E9"/>
    <mergeCell ref="P9:P10"/>
    <mergeCell ref="L7:N7"/>
    <mergeCell ref="I8:K8"/>
    <mergeCell ref="I7:K7"/>
    <mergeCell ref="N2:Q2"/>
    <mergeCell ref="N3:Q3"/>
  </mergeCells>
  <pageMargins left="1.1811023622047245" right="0.59055118110236227" top="0.78740157480314965" bottom="0.78740157480314965" header="0.31496062992125984" footer="0.31496062992125984"/>
  <pageSetup paperSize="9" scale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2024-09-26T07:21:40Z</dcterms:modified>
</cp:coreProperties>
</file>